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5" i="1" l="1"/>
  <c r="C4" i="1"/>
  <c r="C12" i="1" s="1"/>
  <c r="C15" i="1" s="1"/>
  <c r="C17" i="1"/>
  <c r="C19" i="1" s="1"/>
  <c r="C20" i="1" s="1"/>
  <c r="C18" i="1" l="1"/>
  <c r="C21" i="1" s="1"/>
  <c r="C13" i="1"/>
  <c r="C16" i="1" s="1"/>
  <c r="C22" i="1" s="1"/>
  <c r="C14" i="1"/>
  <c r="C25" i="1"/>
  <c r="C26" i="1"/>
  <c r="C27" i="1" s="1"/>
  <c r="C28" i="1" s="1"/>
  <c r="C32" i="1" l="1"/>
  <c r="C29" i="1"/>
  <c r="C30" i="1" s="1"/>
  <c r="C31" i="1" s="1"/>
  <c r="C33" i="1" s="1"/>
  <c r="C35" i="1" s="1"/>
</calcChain>
</file>

<file path=xl/sharedStrings.xml><?xml version="1.0" encoding="utf-8"?>
<sst xmlns="http://schemas.openxmlformats.org/spreadsheetml/2006/main" count="31" uniqueCount="28">
  <si>
    <t>Exercise 11-9</t>
  </si>
  <si>
    <t>Input</t>
  </si>
  <si>
    <t>Holding cost, h</t>
  </si>
  <si>
    <t>Fixed cost per shipment, S</t>
  </si>
  <si>
    <t>Optimal order size for tablets/smartphones</t>
  </si>
  <si>
    <t>Optimal order size for laptops</t>
  </si>
  <si>
    <t>Optimal order frequency for tablets/smartphones</t>
  </si>
  <si>
    <t>Cycle inventory of tablets/smartphones</t>
  </si>
  <si>
    <t>Annual holding cost for tablet</t>
  </si>
  <si>
    <t>Annual order cost for tablets</t>
  </si>
  <si>
    <t>Optimal order frequency for laptops</t>
  </si>
  <si>
    <t>Cycle inventory of laptops</t>
  </si>
  <si>
    <t>Annual holding cost for laptops</t>
  </si>
  <si>
    <t>Annual order cost for laptops</t>
  </si>
  <si>
    <t>Total annual cost</t>
  </si>
  <si>
    <t>Order size for tablets/smartphones</t>
  </si>
  <si>
    <t>Order size for laptops</t>
  </si>
  <si>
    <t>Cycle inventory of tablets</t>
  </si>
  <si>
    <t>Annual holding cost for tablets</t>
  </si>
  <si>
    <t>Annual order cost</t>
  </si>
  <si>
    <t>Annual savings through aggregation</t>
  </si>
  <si>
    <r>
      <t>Annual demand for tablets/smartphones, D</t>
    </r>
    <r>
      <rPr>
        <vertAlign val="subscript"/>
        <sz val="12"/>
        <color theme="1"/>
        <rFont val="Calibri"/>
        <family val="2"/>
        <scheme val="minor"/>
      </rPr>
      <t>1</t>
    </r>
  </si>
  <si>
    <r>
      <t>Annual demand for laptops, D</t>
    </r>
    <r>
      <rPr>
        <vertAlign val="subscript"/>
        <sz val="12"/>
        <color theme="1"/>
        <rFont val="Calibri"/>
        <family val="2"/>
        <scheme val="minor"/>
      </rPr>
      <t>2</t>
    </r>
  </si>
  <si>
    <r>
      <t>Cost per tablet/smartphone, C</t>
    </r>
    <r>
      <rPr>
        <vertAlign val="subscript"/>
        <sz val="12"/>
        <color theme="1"/>
        <rFont val="Calibri"/>
        <family val="2"/>
        <scheme val="minor"/>
      </rPr>
      <t>1</t>
    </r>
  </si>
  <si>
    <r>
      <t>cost per laptop, C</t>
    </r>
    <r>
      <rPr>
        <vertAlign val="subscript"/>
        <sz val="12"/>
        <color theme="1"/>
        <rFont val="Calibri"/>
        <family val="2"/>
        <scheme val="minor"/>
      </rPr>
      <t>2</t>
    </r>
  </si>
  <si>
    <r>
      <t xml:space="preserve">Optimal order frequency (Equation 11.7), </t>
    </r>
    <r>
      <rPr>
        <i/>
        <sz val="12"/>
        <color theme="1"/>
        <rFont val="Calibri"/>
        <family val="2"/>
        <scheme val="minor"/>
      </rPr>
      <t>n</t>
    </r>
    <r>
      <rPr>
        <i/>
        <vertAlign val="superscript"/>
        <sz val="12"/>
        <color theme="1"/>
        <rFont val="Calibri"/>
        <family val="2"/>
        <scheme val="minor"/>
      </rPr>
      <t>*</t>
    </r>
  </si>
  <si>
    <t>Two Products Are Shipped Separately</t>
  </si>
  <si>
    <t>Two Products Are Shipped Jointly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</si>
</sst>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vertAlign val="super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2" xfId="1" applyNumberFormat="1" applyFont="1" applyBorder="1"/>
    <xf numFmtId="0" fontId="3" fillId="0" borderId="3" xfId="0" applyFont="1" applyBorder="1"/>
    <xf numFmtId="164" fontId="3" fillId="0" borderId="4" xfId="1" applyNumberFormat="1" applyFont="1" applyBorder="1"/>
    <xf numFmtId="165" fontId="3" fillId="0" borderId="4" xfId="2" applyNumberFormat="1" applyFont="1" applyBorder="1"/>
    <xf numFmtId="9" fontId="3" fillId="0" borderId="4" xfId="3" applyFont="1" applyBorder="1"/>
    <xf numFmtId="0" fontId="3" fillId="0" borderId="5" xfId="0" applyFont="1" applyBorder="1"/>
    <xf numFmtId="165" fontId="3" fillId="0" borderId="6" xfId="2" applyNumberFormat="1" applyFont="1" applyBorder="1"/>
    <xf numFmtId="43" fontId="3" fillId="0" borderId="4" xfId="1" applyFont="1" applyBorder="1"/>
    <xf numFmtId="43" fontId="3" fillId="0" borderId="4" xfId="0" applyNumberFormat="1" applyFont="1" applyBorder="1"/>
    <xf numFmtId="44" fontId="3" fillId="0" borderId="4" xfId="0" applyNumberFormat="1" applyFont="1" applyBorder="1"/>
    <xf numFmtId="0" fontId="3" fillId="0" borderId="7" xfId="0" applyFont="1" applyBorder="1"/>
    <xf numFmtId="44" fontId="3" fillId="0" borderId="8" xfId="2" applyFont="1" applyBorder="1"/>
    <xf numFmtId="44" fontId="3" fillId="0" borderId="4" xfId="2" applyFont="1" applyBorder="1"/>
    <xf numFmtId="44" fontId="3" fillId="2" borderId="6" xfId="0" applyNumberFormat="1" applyFont="1" applyFill="1" applyBorder="1"/>
    <xf numFmtId="43" fontId="3" fillId="0" borderId="2" xfId="1" applyFont="1" applyBorder="1"/>
    <xf numFmtId="0" fontId="3" fillId="0" borderId="9" xfId="0" applyFont="1" applyBorder="1"/>
    <xf numFmtId="44" fontId="3" fillId="0" borderId="10" xfId="0" applyNumberFormat="1" applyFont="1" applyBorder="1"/>
    <xf numFmtId="0" fontId="2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5"/>
  <sheetViews>
    <sheetView tabSelected="1" topLeftCell="A16" zoomScale="160" zoomScaleNormal="160" workbookViewId="0">
      <selection activeCell="C22" sqref="C22"/>
    </sheetView>
  </sheetViews>
  <sheetFormatPr defaultColWidth="9.1796875" defaultRowHeight="15.5" x14ac:dyDescent="0.35"/>
  <cols>
    <col min="1" max="1" width="4" style="2" customWidth="1"/>
    <col min="2" max="2" width="47.81640625" style="2" bestFit="1" customWidth="1"/>
    <col min="3" max="3" width="14" style="2" bestFit="1" customWidth="1"/>
    <col min="4" max="4" width="5.7265625" style="2" customWidth="1"/>
    <col min="5" max="16384" width="9.1796875" style="2"/>
  </cols>
  <sheetData>
    <row r="1" spans="2:3" x14ac:dyDescent="0.35">
      <c r="B1" s="1" t="s">
        <v>0</v>
      </c>
    </row>
    <row r="2" spans="2:3" x14ac:dyDescent="0.35">
      <c r="B2" s="1"/>
    </row>
    <row r="3" spans="2:3" ht="16" thickBot="1" x14ac:dyDescent="0.4">
      <c r="B3" s="1" t="s">
        <v>1</v>
      </c>
    </row>
    <row r="4" spans="2:3" ht="17.5" x14ac:dyDescent="0.45">
      <c r="B4" s="3" t="s">
        <v>21</v>
      </c>
      <c r="C4" s="4">
        <f>10000*12</f>
        <v>120000</v>
      </c>
    </row>
    <row r="5" spans="2:3" ht="17.5" x14ac:dyDescent="0.45">
      <c r="B5" s="5" t="s">
        <v>22</v>
      </c>
      <c r="C5" s="6">
        <f>4000*12</f>
        <v>48000</v>
      </c>
    </row>
    <row r="6" spans="2:3" ht="17.5" x14ac:dyDescent="0.45">
      <c r="B6" s="5" t="s">
        <v>23</v>
      </c>
      <c r="C6" s="7">
        <v>100</v>
      </c>
    </row>
    <row r="7" spans="2:3" ht="17.5" x14ac:dyDescent="0.45">
      <c r="B7" s="5" t="s">
        <v>24</v>
      </c>
      <c r="C7" s="7">
        <v>400</v>
      </c>
    </row>
    <row r="8" spans="2:3" x14ac:dyDescent="0.35">
      <c r="B8" s="5" t="s">
        <v>2</v>
      </c>
      <c r="C8" s="8">
        <v>0.25</v>
      </c>
    </row>
    <row r="9" spans="2:3" ht="16" thickBot="1" x14ac:dyDescent="0.4">
      <c r="B9" s="9" t="s">
        <v>3</v>
      </c>
      <c r="C9" s="10">
        <v>10000</v>
      </c>
    </row>
    <row r="11" spans="2:3" ht="16" thickBot="1" x14ac:dyDescent="0.4">
      <c r="B11" s="21" t="s">
        <v>26</v>
      </c>
    </row>
    <row r="12" spans="2:3" x14ac:dyDescent="0.35">
      <c r="B12" s="3" t="s">
        <v>4</v>
      </c>
      <c r="C12" s="4">
        <f>SQRT(2*C4*$C$9/(C6*$C$8))</f>
        <v>9797.9589711327117</v>
      </c>
    </row>
    <row r="13" spans="2:3" x14ac:dyDescent="0.35">
      <c r="B13" s="5" t="s">
        <v>6</v>
      </c>
      <c r="C13" s="11">
        <f>C4/C12</f>
        <v>12.247448713915892</v>
      </c>
    </row>
    <row r="14" spans="2:3" x14ac:dyDescent="0.35">
      <c r="B14" s="5" t="s">
        <v>7</v>
      </c>
      <c r="C14" s="12">
        <f>C12/2</f>
        <v>4898.9794855663558</v>
      </c>
    </row>
    <row r="15" spans="2:3" x14ac:dyDescent="0.35">
      <c r="B15" s="5" t="s">
        <v>8</v>
      </c>
      <c r="C15" s="13">
        <f>(C12/2)*C6*C8</f>
        <v>122474.4871391589</v>
      </c>
    </row>
    <row r="16" spans="2:3" x14ac:dyDescent="0.35">
      <c r="B16" s="14" t="s">
        <v>9</v>
      </c>
      <c r="C16" s="15">
        <f>C13*C9</f>
        <v>122474.48713915893</v>
      </c>
    </row>
    <row r="17" spans="2:3" x14ac:dyDescent="0.35">
      <c r="B17" s="5" t="s">
        <v>5</v>
      </c>
      <c r="C17" s="6">
        <f>SQRT(2*C5*$C$9/(C7*$C$8))</f>
        <v>3098.3866769659335</v>
      </c>
    </row>
    <row r="18" spans="2:3" x14ac:dyDescent="0.35">
      <c r="B18" s="5" t="s">
        <v>10</v>
      </c>
      <c r="C18" s="11">
        <f>C5/C17</f>
        <v>15.491933384829668</v>
      </c>
    </row>
    <row r="19" spans="2:3" x14ac:dyDescent="0.35">
      <c r="B19" s="5" t="s">
        <v>11</v>
      </c>
      <c r="C19" s="12">
        <f>C17/2</f>
        <v>1549.1933384829667</v>
      </c>
    </row>
    <row r="20" spans="2:3" x14ac:dyDescent="0.35">
      <c r="B20" s="5" t="s">
        <v>12</v>
      </c>
      <c r="C20" s="16">
        <f>C19*C7*C8</f>
        <v>154919.33384829666</v>
      </c>
    </row>
    <row r="21" spans="2:3" x14ac:dyDescent="0.35">
      <c r="B21" s="5" t="s">
        <v>13</v>
      </c>
      <c r="C21" s="16">
        <f>C18*C9</f>
        <v>154919.33384829669</v>
      </c>
    </row>
    <row r="22" spans="2:3" ht="16" thickBot="1" x14ac:dyDescent="0.4">
      <c r="B22" s="9" t="s">
        <v>14</v>
      </c>
      <c r="C22" s="17">
        <f>C15+C16+C20+C21</f>
        <v>554787.64197491121</v>
      </c>
    </row>
    <row r="24" spans="2:3" ht="16" thickBot="1" x14ac:dyDescent="0.4">
      <c r="B24" s="21" t="s">
        <v>27</v>
      </c>
    </row>
    <row r="25" spans="2:3" ht="17.5" x14ac:dyDescent="0.35">
      <c r="B25" s="3" t="s">
        <v>25</v>
      </c>
      <c r="C25" s="18">
        <f>SQRT((C4*C6*C8+C5*C7*C8)/(2*C9))</f>
        <v>19.748417658131498</v>
      </c>
    </row>
    <row r="26" spans="2:3" x14ac:dyDescent="0.35">
      <c r="B26" s="5" t="s">
        <v>15</v>
      </c>
      <c r="C26" s="6">
        <f>C4/C25</f>
        <v>6076.436202502</v>
      </c>
    </row>
    <row r="27" spans="2:3" x14ac:dyDescent="0.35">
      <c r="B27" s="5" t="s">
        <v>17</v>
      </c>
      <c r="C27" s="12">
        <f>C26/2</f>
        <v>3038.218101251</v>
      </c>
    </row>
    <row r="28" spans="2:3" x14ac:dyDescent="0.35">
      <c r="B28" s="5" t="s">
        <v>18</v>
      </c>
      <c r="C28" s="16">
        <f>C27*C6*C8</f>
        <v>75955.452531275005</v>
      </c>
    </row>
    <row r="29" spans="2:3" x14ac:dyDescent="0.35">
      <c r="B29" s="5" t="s">
        <v>16</v>
      </c>
      <c r="C29" s="6">
        <f>C5/C25</f>
        <v>2430.5744810008</v>
      </c>
    </row>
    <row r="30" spans="2:3" x14ac:dyDescent="0.35">
      <c r="B30" s="5" t="s">
        <v>11</v>
      </c>
      <c r="C30" s="12">
        <f>C29/2</f>
        <v>1215.2872405004</v>
      </c>
    </row>
    <row r="31" spans="2:3" x14ac:dyDescent="0.35">
      <c r="B31" s="5" t="s">
        <v>12</v>
      </c>
      <c r="C31" s="16">
        <f>C30*C7*C8</f>
        <v>121528.72405004001</v>
      </c>
    </row>
    <row r="32" spans="2:3" x14ac:dyDescent="0.35">
      <c r="B32" s="5" t="s">
        <v>19</v>
      </c>
      <c r="C32" s="16">
        <f>C25*C9</f>
        <v>197484.17658131497</v>
      </c>
    </row>
    <row r="33" spans="2:3" ht="16" thickBot="1" x14ac:dyDescent="0.4">
      <c r="B33" s="9" t="s">
        <v>14</v>
      </c>
      <c r="C33" s="17">
        <f>C28+C31+C32</f>
        <v>394968.35316263</v>
      </c>
    </row>
    <row r="34" spans="2:3" ht="16" thickBot="1" x14ac:dyDescent="0.4"/>
    <row r="35" spans="2:3" ht="16" thickBot="1" x14ac:dyDescent="0.4">
      <c r="B35" s="19" t="s">
        <v>20</v>
      </c>
      <c r="C35" s="20">
        <f>C22-C33</f>
        <v>159819.28881228121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Editon</dc:title>
  <dc:subject>Problem 11-9</dc:subject>
  <dc:creator>Sunil Chopra/Jay Mabe</dc:creator>
  <cp:lastModifiedBy>Sunil Chopra</cp:lastModifiedBy>
  <dcterms:created xsi:type="dcterms:W3CDTF">2014-06-04T13:58:06Z</dcterms:created>
  <dcterms:modified xsi:type="dcterms:W3CDTF">2017-09-27T22:06:59Z</dcterms:modified>
</cp:coreProperties>
</file>